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08.604 от 05.12.25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4" l="1"/>
  <c r="D23" i="4"/>
  <c r="D22" i="4" s="1"/>
  <c r="H16" i="4"/>
  <c r="F17" i="4" s="1"/>
  <c r="H17" i="4" s="1"/>
  <c r="F18" i="4" s="1"/>
  <c r="H18" i="4" s="1"/>
  <c r="F19" i="4" s="1"/>
  <c r="H19" i="4" s="1"/>
  <c r="F20" i="4" s="1"/>
  <c r="H20" i="4" s="1"/>
  <c r="C10" i="4"/>
</calcChain>
</file>

<file path=xl/sharedStrings.xml><?xml version="1.0" encoding="utf-8"?>
<sst xmlns="http://schemas.openxmlformats.org/spreadsheetml/2006/main" count="47" uniqueCount="41">
  <si>
    <t>Маршрут</t>
  </si>
  <si>
    <t>Тип маршрута:</t>
  </si>
  <si>
    <t>Внутриобластной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</si>
  <si>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</si>
  <si>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</si>
  <si>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</si>
  <si>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</si>
  <si>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</si>
  <si>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</si>
  <si>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</si>
  <si>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</si>
  <si>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</si>
  <si>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</si>
  <si>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</si>
  <si>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</si>
  <si>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</si>
  <si>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</si>
  <si>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</si>
  <si>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</si>
  <si>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</si>
  <si>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</si>
  <si>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ПЖДП при Казанском вокзале (цех ММПО)</t>
  </si>
  <si>
    <t>Москва, Краснопрудный пер. д.7 стр.1</t>
  </si>
  <si>
    <t>Погрузка в АОПП Внуково (цех МПО)+Обед водителя.</t>
  </si>
  <si>
    <t>АОПП Внуково (цех МПО)</t>
  </si>
  <si>
    <t>Москва, Аэропорт Внуково, ул. 2-я Рейсовая, д.2/а, стр. 1</t>
  </si>
  <si>
    <t>Выгрузка/Погрузка</t>
  </si>
  <si>
    <t>Выгрузка</t>
  </si>
  <si>
    <t>Всего на маршруте</t>
  </si>
  <si>
    <t>час.</t>
  </si>
  <si>
    <t>Время в пути</t>
  </si>
  <si>
    <t>Время в обмене</t>
  </si>
  <si>
    <t>Обед, перерыв</t>
  </si>
  <si>
    <t>УДПП (УКД № 4)</t>
  </si>
  <si>
    <t>г. Москва, Варшавское шоссе, д.37</t>
  </si>
  <si>
    <t>Выгрузка+Обед водителя</t>
  </si>
  <si>
    <t>ПЖДП при Казанском вокзале</t>
  </si>
  <si>
    <t>77.08.604</t>
  </si>
  <si>
    <t>Контейнера, паллеты, россыпь</t>
  </si>
  <si>
    <t xml:space="preserve">ПЖДП при Казанском вокзале (цех ММПО) - АОПП Внуково (цех МПО) - ПЖДП при Казанском вокзале (цех ММПО) - ПЖДП при Казанском вокзале - УДПП </t>
  </si>
  <si>
    <t xml:space="preserve">Погрузка в УДПП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</si>
</sst>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[h]:mm:ss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4" fillId="0" borderId="0" xfId="1" applyFont="1" applyFill="1" applyBorder="1" applyAlignment="1">
      <alignment horizontal="center" vertical="center" wrapText="1"/>
    </xf>
    <xf numFmtId="0" fontId="4" fillId="0" borderId="0" xfId="3" applyFont="1" applyFill="1"/>
    <xf numFmtId="0" fontId="3" fillId="0" borderId="0" xfId="3" applyFont="1" applyAlignment="1">
      <alignment horizontal="center"/>
    </xf>
    <xf numFmtId="0" fontId="3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top"/>
    </xf>
    <xf numFmtId="0" fontId="5" fillId="0" borderId="0" xfId="3" applyFont="1" applyFill="1" applyAlignment="1">
      <alignment horizontal="left" vertical="top"/>
    </xf>
    <xf numFmtId="0" fontId="4" fillId="0" borderId="0" xfId="3" applyFont="1" applyFill="1" applyAlignment="1">
      <alignment horizontal="center"/>
    </xf>
    <xf numFmtId="14" fontId="5" fillId="0" borderId="0" xfId="3" applyNumberFormat="1" applyFont="1" applyFill="1" applyAlignment="1">
      <alignment horizontal="left" vertical="top"/>
    </xf>
    <xf numFmtId="0" fontId="4" fillId="0" borderId="0" xfId="3" applyFont="1" applyFill="1" applyAlignment="1"/>
    <xf numFmtId="0" fontId="4" fillId="0" borderId="0" xfId="3" applyFont="1" applyFill="1" applyAlignment="1">
      <alignment horizontal="left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20" fontId="4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20" fontId="4" fillId="0" borderId="0" xfId="1" applyNumberFormat="1" applyFont="1" applyFill="1" applyBorder="1" applyAlignment="1">
      <alignment horizontal="left" vertical="center" wrapText="1"/>
    </xf>
    <xf numFmtId="165" fontId="4" fillId="0" borderId="0" xfId="1" applyNumberFormat="1" applyFont="1" applyFill="1" applyBorder="1" applyAlignment="1">
      <alignment vertical="center" wrapText="1"/>
    </xf>
    <xf numFmtId="20" fontId="4" fillId="0" borderId="0" xfId="1" applyNumberFormat="1" applyFont="1" applyFill="1" applyBorder="1" applyAlignment="1">
      <alignment vertical="center" wrapText="1"/>
    </xf>
    <xf numFmtId="0" fontId="4" fillId="0" borderId="0" xfId="3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wrapText="1"/>
    </xf>
    <xf numFmtId="20" fontId="4" fillId="0" borderId="0" xfId="3" applyNumberFormat="1" applyFont="1" applyFill="1" applyBorder="1" applyAlignment="1">
      <alignment horizontal="center" vertical="center" wrapText="1"/>
    </xf>
    <xf numFmtId="49" fontId="3" fillId="0" borderId="0" xfId="3" applyNumberFormat="1" applyFont="1" applyFill="1" applyBorder="1" applyAlignment="1">
      <alignment wrapText="1"/>
    </xf>
    <xf numFmtId="0" fontId="7" fillId="0" borderId="0" xfId="0" applyFont="1"/>
    <xf numFmtId="0" fontId="7" fillId="0" borderId="0" xfId="0" applyFont="1" applyAlignment="1"/>
    <xf numFmtId="0" fontId="4" fillId="3" borderId="1" xfId="3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20" fontId="4" fillId="3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/>
  </cellXfs>
  <cellStyles count="6">
    <cellStyle name="Обычный" xfId="0" builtinId="0"/>
    <cellStyle name="Обычный 2 2" xfId="4"/>
    <cellStyle name="Обычный 21 2 2" xfId="2"/>
    <cellStyle name="Обычный 3 2" xfId="5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J43"/>
  <sheetViews>
    <sheetView tabSelected="1" workbookViewId="0">
      <selection activeCell="C8" sqref="C8"/>
    </sheetView>
  </sheetViews>
  <sheetFormatPr defaultColWidth="10.265625" defaultRowHeight="15.4" x14ac:dyDescent="0.45"/>
  <cols>
    <col min="1" max="1" width="3" style="2" bestFit="1" customWidth="1"/>
    <col min="2" max="2" width="32.265625" style="2" customWidth="1"/>
    <col min="3" max="3" width="39.73046875" style="2" customWidth="1"/>
    <col min="4" max="4" width="18.1328125" style="2" customWidth="1"/>
    <col min="5" max="5" width="12.265625" style="2" customWidth="1"/>
    <col min="6" max="6" width="13.1328125" style="2" customWidth="1"/>
    <col min="7" max="7" width="11.1328125" style="2" customWidth="1"/>
    <col min="8" max="8" width="15.86328125" style="2" customWidth="1"/>
    <col min="9" max="9" width="39.265625" style="2" customWidth="1"/>
    <col min="10" max="10" width="32.265625" style="2" customWidth="1"/>
    <col min="11" max="22" width="5.73046875" style="2" customWidth="1"/>
    <col min="23" max="16384" width="10.265625" style="2"/>
  </cols>
  <sheetData>
    <row r="2" spans="1:10" x14ac:dyDescent="0.45">
      <c r="D2" s="3" t="s">
        <v>0</v>
      </c>
      <c r="E2" s="3"/>
      <c r="F2" s="3"/>
      <c r="G2" s="3"/>
      <c r="H2" s="3"/>
      <c r="I2" s="3"/>
    </row>
    <row r="3" spans="1:10" x14ac:dyDescent="0.45">
      <c r="D3" s="3"/>
      <c r="E3" s="3"/>
      <c r="F3" s="3"/>
      <c r="G3" s="3"/>
      <c r="H3" s="3"/>
      <c r="I3" s="3"/>
    </row>
    <row r="4" spans="1:10" ht="35.65" customHeight="1" x14ac:dyDescent="0.45">
      <c r="B4" s="36" t="s">
        <v>39</v>
      </c>
      <c r="C4" s="36"/>
      <c r="D4" s="36"/>
      <c r="E4" s="36"/>
      <c r="F4" s="36"/>
      <c r="G4" s="36"/>
      <c r="H4" s="36"/>
      <c r="I4" s="36"/>
    </row>
    <row r="5" spans="1:10" x14ac:dyDescent="0.45">
      <c r="E5" s="4"/>
      <c r="F5" s="4"/>
      <c r="G5" s="4"/>
      <c r="H5" s="4"/>
      <c r="I5" s="4"/>
      <c r="J5" s="4"/>
    </row>
    <row r="6" spans="1:10" x14ac:dyDescent="0.45">
      <c r="A6" s="5" t="s">
        <v>1</v>
      </c>
      <c r="B6" s="4"/>
      <c r="C6" s="6" t="s">
        <v>2</v>
      </c>
      <c r="I6" s="4"/>
      <c r="J6" s="4"/>
    </row>
    <row r="7" spans="1:10" ht="17.25" x14ac:dyDescent="0.45">
      <c r="A7" s="5" t="s">
        <v>3</v>
      </c>
      <c r="C7" s="7" t="s">
        <v>37</v>
      </c>
      <c r="I7" s="8"/>
    </row>
    <row r="8" spans="1:10" ht="17.25" x14ac:dyDescent="0.45">
      <c r="A8" s="5" t="s">
        <v>4</v>
      </c>
      <c r="B8" s="5"/>
      <c r="C8" s="9">
        <v>45996</v>
      </c>
      <c r="J8" s="8"/>
    </row>
    <row r="9" spans="1:10" s="10" customFormat="1" x14ac:dyDescent="0.45">
      <c r="A9" s="5" t="s">
        <v>5</v>
      </c>
      <c r="B9" s="5"/>
      <c r="C9" s="6" t="s">
        <v>6</v>
      </c>
    </row>
    <row r="10" spans="1:10" x14ac:dyDescent="0.45">
      <c r="A10" s="5" t="s">
        <v>7</v>
      </c>
      <c r="B10" s="5"/>
      <c r="C10" s="6">
        <f>SUM(D16:D20)</f>
        <v>95.5</v>
      </c>
    </row>
    <row r="11" spans="1:10" x14ac:dyDescent="0.45">
      <c r="A11" s="5" t="s">
        <v>8</v>
      </c>
      <c r="B11" s="5"/>
      <c r="C11" s="6" t="s">
        <v>38</v>
      </c>
    </row>
    <row r="12" spans="1:10" x14ac:dyDescent="0.45">
      <c r="A12" s="11" t="s">
        <v>9</v>
      </c>
      <c r="B12" s="11"/>
      <c r="C12" s="6" t="s">
        <v>10</v>
      </c>
    </row>
    <row r="14" spans="1:10" x14ac:dyDescent="0.45">
      <c r="A14" s="37" t="s">
        <v>11</v>
      </c>
      <c r="B14" s="37" t="s">
        <v>12</v>
      </c>
      <c r="C14" s="37" t="s">
        <v>13</v>
      </c>
      <c r="D14" s="37" t="s">
        <v>14</v>
      </c>
      <c r="E14" s="37" t="s">
        <v>15</v>
      </c>
      <c r="F14" s="37"/>
      <c r="G14" s="37"/>
      <c r="H14" s="37"/>
      <c r="I14" s="37" t="s">
        <v>16</v>
      </c>
    </row>
    <row r="15" spans="1:10" ht="45" customHeight="1" x14ac:dyDescent="0.45">
      <c r="A15" s="38"/>
      <c r="B15" s="38"/>
      <c r="C15" s="38"/>
      <c r="D15" s="39"/>
      <c r="E15" s="35" t="s">
        <v>17</v>
      </c>
      <c r="F15" s="35" t="s">
        <v>18</v>
      </c>
      <c r="G15" s="35" t="s">
        <v>19</v>
      </c>
      <c r="H15" s="35" t="s">
        <v>20</v>
      </c>
      <c r="I15" s="37"/>
    </row>
    <row r="16" spans="1:10" ht="30.75" x14ac:dyDescent="0.45">
      <c r="A16" s="12">
        <v>2</v>
      </c>
      <c r="B16" s="15" t="s">
        <v>21</v>
      </c>
      <c r="C16" s="13" t="s">
        <v>22</v>
      </c>
      <c r="D16" s="16"/>
      <c r="E16" s="14"/>
      <c r="F16" s="14">
        <v>8.3333333333333329E-2</v>
      </c>
      <c r="G16" s="14">
        <v>0.125</v>
      </c>
      <c r="H16" s="14">
        <f t="shared" ref="H16:H20" si="0">F16+G16</f>
        <v>0.20833333333333331</v>
      </c>
      <c r="I16" s="17" t="s">
        <v>23</v>
      </c>
    </row>
    <row r="17" spans="1:10" ht="30.75" x14ac:dyDescent="0.45">
      <c r="A17" s="12">
        <v>3</v>
      </c>
      <c r="B17" s="15" t="s">
        <v>24</v>
      </c>
      <c r="C17" s="13" t="s">
        <v>25</v>
      </c>
      <c r="D17" s="16">
        <v>38</v>
      </c>
      <c r="E17" s="14">
        <v>6.25E-2</v>
      </c>
      <c r="F17" s="14">
        <f>E17+H16</f>
        <v>0.27083333333333331</v>
      </c>
      <c r="G17" s="14">
        <v>0.25</v>
      </c>
      <c r="H17" s="14">
        <f t="shared" si="0"/>
        <v>0.52083333333333326</v>
      </c>
      <c r="I17" s="17" t="s">
        <v>26</v>
      </c>
    </row>
    <row r="18" spans="1:10" ht="30.75" x14ac:dyDescent="0.45">
      <c r="A18" s="12">
        <v>4</v>
      </c>
      <c r="B18" s="15" t="s">
        <v>21</v>
      </c>
      <c r="C18" s="13" t="s">
        <v>22</v>
      </c>
      <c r="D18" s="16">
        <v>36</v>
      </c>
      <c r="E18" s="14">
        <v>6.25E-2</v>
      </c>
      <c r="F18" s="14">
        <f t="shared" ref="F18:F20" si="1">E18+H17</f>
        <v>0.58333333333333326</v>
      </c>
      <c r="G18" s="14">
        <v>0.125</v>
      </c>
      <c r="H18" s="14">
        <f t="shared" si="0"/>
        <v>0.70833333333333326</v>
      </c>
      <c r="I18" s="17" t="s">
        <v>35</v>
      </c>
    </row>
    <row r="19" spans="1:10" x14ac:dyDescent="0.45">
      <c r="A19" s="29">
        <v>5</v>
      </c>
      <c r="B19" s="30" t="s">
        <v>36</v>
      </c>
      <c r="C19" s="31" t="s">
        <v>22</v>
      </c>
      <c r="D19" s="32">
        <v>0.5</v>
      </c>
      <c r="E19" s="33">
        <v>3.472222222222222E-3</v>
      </c>
      <c r="F19" s="33">
        <f t="shared" si="1"/>
        <v>0.71180555555555547</v>
      </c>
      <c r="G19" s="33">
        <v>2.0833333333333332E-2</v>
      </c>
      <c r="H19" s="33">
        <f t="shared" si="0"/>
        <v>0.73263888888888884</v>
      </c>
      <c r="I19" s="34" t="s">
        <v>40</v>
      </c>
    </row>
    <row r="20" spans="1:10" x14ac:dyDescent="0.45">
      <c r="A20" s="29">
        <v>6</v>
      </c>
      <c r="B20" s="30" t="s">
        <v>33</v>
      </c>
      <c r="C20" s="31" t="s">
        <v>34</v>
      </c>
      <c r="D20" s="32">
        <v>21</v>
      </c>
      <c r="E20" s="33">
        <v>4.1666666666666664E-2</v>
      </c>
      <c r="F20" s="33">
        <f t="shared" si="1"/>
        <v>0.77430555555555547</v>
      </c>
      <c r="G20" s="33">
        <v>2.0833333333333332E-2</v>
      </c>
      <c r="H20" s="33">
        <f t="shared" si="0"/>
        <v>0.79513888888888884</v>
      </c>
      <c r="I20" s="34" t="s">
        <v>27</v>
      </c>
    </row>
    <row r="21" spans="1:10" x14ac:dyDescent="0.45">
      <c r="E21" s="18"/>
      <c r="F21" s="18"/>
      <c r="G21" s="18"/>
      <c r="H21" s="18"/>
      <c r="I21" s="19"/>
      <c r="J21" s="1"/>
    </row>
    <row r="22" spans="1:10" ht="15" customHeight="1" x14ac:dyDescent="0.45">
      <c r="B22" s="20" t="s">
        <v>28</v>
      </c>
      <c r="C22" s="20"/>
      <c r="D22" s="21">
        <f>SUM(D23:D24)</f>
        <v>0.62847222222222232</v>
      </c>
      <c r="E22" s="20" t="s">
        <v>29</v>
      </c>
    </row>
    <row r="23" spans="1:10" ht="15" customHeight="1" x14ac:dyDescent="0.45">
      <c r="B23" s="22" t="s">
        <v>30</v>
      </c>
      <c r="C23" s="22"/>
      <c r="D23" s="22">
        <f>SUM(E16:E20)</f>
        <v>0.17013888888888887</v>
      </c>
      <c r="E23" s="20" t="s">
        <v>29</v>
      </c>
      <c r="F23" s="23"/>
      <c r="G23" s="24"/>
      <c r="H23" s="25"/>
    </row>
    <row r="24" spans="1:10" ht="15" customHeight="1" x14ac:dyDescent="0.45">
      <c r="B24" s="22" t="s">
        <v>31</v>
      </c>
      <c r="C24" s="22"/>
      <c r="D24" s="22">
        <f>SUM(G16:G20)-D25</f>
        <v>0.45833333333333343</v>
      </c>
      <c r="E24" s="20" t="s">
        <v>29</v>
      </c>
      <c r="F24" s="23"/>
      <c r="G24" s="26"/>
      <c r="H24" s="26"/>
    </row>
    <row r="25" spans="1:10" ht="15" customHeight="1" x14ac:dyDescent="0.45">
      <c r="B25" s="22" t="s">
        <v>32</v>
      </c>
      <c r="C25" s="22"/>
      <c r="D25" s="22">
        <v>8.3333333333333329E-2</v>
      </c>
      <c r="E25" s="20" t="s">
        <v>29</v>
      </c>
      <c r="F25" s="23"/>
      <c r="G25" s="24"/>
      <c r="H25" s="25"/>
    </row>
    <row r="26" spans="1:10" x14ac:dyDescent="0.45">
      <c r="B26" s="27"/>
      <c r="C26" s="27"/>
      <c r="D26" s="28"/>
      <c r="E26" s="28"/>
    </row>
    <row r="42" spans="5:5" x14ac:dyDescent="0.45">
      <c r="E42" s="27"/>
    </row>
    <row r="43" spans="5:5" x14ac:dyDescent="0.45">
      <c r="E43" s="27"/>
    </row>
  </sheetData>
  <mergeCells count="7">
    <mergeCell ref="B4:I4"/>
    <mergeCell ref="A14:A15"/>
    <mergeCell ref="B14:B15"/>
    <mergeCell ref="C14:C15"/>
    <mergeCell ref="D14:D15"/>
    <mergeCell ref="E14:H14"/>
    <mergeCell ref="I14:I15"/>
  </mergeCells>
  <pageMargins left="0.25" right="0.25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77.08.604 от 05.12.25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2026-05-06T06:35:51Z</dcterms:modified>
</cp:coreProperties>
</file>